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1 полугодие 2019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'!$A$8:$H$8</definedName>
    <definedName name="_xlnm.Print_Area" localSheetId="0">'исполнение функц '!$A$1:$H$63</definedName>
  </definedNames>
  <calcPr calcId="152511"/>
</workbook>
</file>

<file path=xl/calcChain.xml><?xml version="1.0" encoding="utf-8"?>
<calcChain xmlns="http://schemas.openxmlformats.org/spreadsheetml/2006/main">
  <c r="F63" i="22" l="1"/>
  <c r="E63" i="22"/>
  <c r="G55" i="22"/>
  <c r="H55" i="22"/>
  <c r="D9" i="22"/>
  <c r="D63" i="22" s="1"/>
  <c r="G63" i="22" l="1"/>
  <c r="H63" i="22"/>
  <c r="H61" i="22" l="1"/>
  <c r="G61" i="22"/>
  <c r="H60" i="22"/>
  <c r="G60" i="22"/>
  <c r="H59" i="22"/>
  <c r="G59" i="22"/>
  <c r="H58" i="22"/>
  <c r="G58" i="22"/>
  <c r="H57" i="22"/>
  <c r="G57" i="22"/>
  <c r="H56" i="22"/>
  <c r="G56" i="22"/>
  <c r="H54" i="22"/>
  <c r="G54" i="22"/>
  <c r="H53" i="22"/>
  <c r="G53" i="22"/>
  <c r="H52" i="22"/>
  <c r="G52" i="22"/>
  <c r="H51" i="22"/>
  <c r="G51" i="22"/>
  <c r="H50" i="22"/>
  <c r="G50" i="22"/>
  <c r="H49" i="22"/>
  <c r="G49" i="22"/>
  <c r="H48" i="22"/>
  <c r="G48" i="22"/>
  <c r="H47" i="22"/>
  <c r="G47" i="22"/>
  <c r="H46" i="22"/>
  <c r="G46" i="22"/>
  <c r="H45" i="22"/>
  <c r="G45" i="22"/>
  <c r="H44" i="22"/>
  <c r="G44" i="22"/>
  <c r="H43" i="22"/>
  <c r="G43" i="22"/>
  <c r="H42" i="22"/>
  <c r="G42" i="22"/>
  <c r="H41" i="22"/>
  <c r="G41" i="22"/>
  <c r="H40" i="22"/>
  <c r="G40" i="22"/>
  <c r="H39" i="22"/>
  <c r="G39" i="22"/>
  <c r="H38" i="22"/>
  <c r="G38" i="22"/>
  <c r="H37" i="22"/>
  <c r="G37" i="22"/>
  <c r="H36" i="22"/>
  <c r="G36" i="22"/>
  <c r="H35" i="22"/>
  <c r="G35" i="22"/>
  <c r="H34" i="22"/>
  <c r="G34" i="22"/>
  <c r="H33" i="22"/>
  <c r="G33" i="22"/>
  <c r="H32" i="22"/>
  <c r="G32" i="22"/>
  <c r="H31" i="22"/>
  <c r="G31" i="22"/>
  <c r="H30" i="22"/>
  <c r="G30" i="22"/>
  <c r="H29" i="22"/>
  <c r="G29" i="22"/>
  <c r="H28" i="22"/>
  <c r="G28" i="22"/>
  <c r="H27" i="22"/>
  <c r="G27" i="22"/>
  <c r="H26" i="22"/>
  <c r="G26" i="22"/>
  <c r="H25" i="22"/>
  <c r="G25" i="22"/>
  <c r="H24" i="22"/>
  <c r="G24" i="22"/>
  <c r="H23" i="22"/>
  <c r="G23" i="22"/>
  <c r="H22" i="22"/>
  <c r="G22" i="22"/>
  <c r="H21" i="22"/>
  <c r="G21" i="22"/>
  <c r="H20" i="22"/>
  <c r="G20" i="22"/>
  <c r="H19" i="22"/>
  <c r="G19" i="22"/>
  <c r="H18" i="22"/>
  <c r="G18" i="22"/>
  <c r="H17" i="22"/>
  <c r="G17" i="22"/>
  <c r="H16" i="22"/>
  <c r="G16" i="22"/>
  <c r="H15" i="22"/>
  <c r="G15" i="22"/>
  <c r="H14" i="22"/>
  <c r="G14" i="22"/>
  <c r="H13" i="22"/>
  <c r="G13" i="22"/>
  <c r="H12" i="22"/>
  <c r="G12" i="22"/>
  <c r="H11" i="22"/>
  <c r="G11" i="22"/>
  <c r="H10" i="22"/>
  <c r="G10" i="22"/>
  <c r="H9" i="22" l="1"/>
  <c r="G9" i="22"/>
  <c r="G62" i="22" l="1"/>
  <c r="H62" i="22"/>
</calcChain>
</file>

<file path=xl/sharedStrings.xml><?xml version="1.0" encoding="utf-8"?>
<sst xmlns="http://schemas.openxmlformats.org/spreadsheetml/2006/main" count="69" uniqueCount="69">
  <si>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</si>
  <si>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</si>
  <si>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</si>
  <si>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</si>
  <si>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</si>
  <si>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</si>
  <si>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</si>
  <si>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</si>
  <si>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</si>
  <si>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</si>
  <si>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</si>
  <si>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</si>
  <si>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</si>
  <si>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</si>
  <si>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</si>
  <si>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</si>
  <si>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</si>
  <si>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</si>
  <si>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</si>
  <si>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</si>
  <si>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</si>
  <si>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</si>
  <si>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</si>
  <si>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</si>
  <si>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</si>
  <si>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</si>
  <si>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</si>
  <si>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</si>
  <si>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</si>
  <si>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</si>
  <si>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</si>
  <si>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</si>
  <si>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</si>
  <si>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</si>
  <si>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</si>
  <si>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</si>
  <si>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</si>
  <si>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</si>
  <si>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</si>
  <si>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</si>
  <si>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</si>
  <si>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</si>
  <si>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</si>
  <si>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</si>
  <si>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</si>
  <si>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</si>
  <si>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</si>
  <si>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</si>
  <si>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</si>
  <si>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</si>
  <si>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</si>
  <si>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</si>
  <si>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</si>
  <si>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</si>
  <si>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</si>
  <si>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</si>
  <si>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</si>
  <si>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</si>
  <si>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</si>
  <si>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</si>
  <si>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</si>
  <si>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</si>
  <si>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</si>
  <si>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</si>
  <si>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Физическая культура</t>
  </si>
  <si>
    <t>Утвержденный план</t>
  </si>
  <si>
    <t>Охрана объектов растительного и животного мира и среды их обитания</t>
  </si>
  <si>
    <t>Сведения об исполнении бюджета города Пыть-Яха за 1 полугодие 2019 года по расходам в разрезе разделов и подразделов классификации расходов в сравнении с запланированными значениями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</si>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</sst>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.0"/>
    <numFmt numFmtId="166" formatCode="#,##0.0_ ;\-#,##0.0\ "/>
    <numFmt numFmtId="167" formatCode="#,##0.00;[Red]\-#,##0.00;0.00"/>
    <numFmt numFmtId="168" formatCode="0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1" applyNumberFormat="0" applyAlignment="0" applyProtection="0"/>
    <xf numFmtId="0" fontId="12" fillId="11" borderId="2" applyNumberFormat="0" applyAlignment="0" applyProtection="0"/>
    <xf numFmtId="0" fontId="13" fillId="11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12" borderId="7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7" fillId="0" borderId="0"/>
    <xf numFmtId="0" fontId="9" fillId="0" borderId="0"/>
    <xf numFmtId="0" fontId="30" fillId="0" borderId="0"/>
    <xf numFmtId="0" fontId="31" fillId="0" borderId="0"/>
    <xf numFmtId="0" fontId="32" fillId="0" borderId="0"/>
    <xf numFmtId="0" fontId="33" fillId="0" borderId="0"/>
    <xf numFmtId="0" fontId="7" fillId="0" borderId="0"/>
    <xf numFmtId="0" fontId="8" fillId="0" borderId="0"/>
    <xf numFmtId="0" fontId="27" fillId="0" borderId="0"/>
    <xf numFmtId="0" fontId="7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3" fillId="0" borderId="9" applyNumberFormat="0" applyFill="0" applyAlignment="0" applyProtection="0"/>
    <xf numFmtId="0" fontId="28" fillId="0" borderId="0"/>
    <xf numFmtId="0" fontId="24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3" borderId="0" applyNumberFormat="0" applyBorder="0" applyAlignment="0" applyProtection="0"/>
    <xf numFmtId="0" fontId="6" fillId="0" borderId="0"/>
    <xf numFmtId="0" fontId="5" fillId="0" borderId="0"/>
    <xf numFmtId="0" fontId="34" fillId="0" borderId="0"/>
    <xf numFmtId="43" fontId="32" fillId="0" borderId="0" applyFont="0" applyFill="0" applyBorder="0" applyAlignment="0" applyProtection="0"/>
    <xf numFmtId="0" fontId="4" fillId="0" borderId="0"/>
    <xf numFmtId="0" fontId="36" fillId="0" borderId="0"/>
    <xf numFmtId="0" fontId="8" fillId="0" borderId="0"/>
    <xf numFmtId="0" fontId="3" fillId="0" borderId="0"/>
    <xf numFmtId="0" fontId="37" fillId="0" borderId="0"/>
    <xf numFmtId="0" fontId="2" fillId="0" borderId="0"/>
    <xf numFmtId="0" fontId="1" fillId="0" borderId="0"/>
  </cellStyleXfs>
  <cellXfs count="36">
    <xf numFmtId="0" fontId="0" fillId="0" borderId="0" xfId="0"/>
    <xf numFmtId="166" fontId="26" fillId="0" borderId="0" xfId="27" applyNumberFormat="1" applyFont="1" applyFill="1" applyBorder="1" applyAlignment="1">
      <alignment wrapText="1"/>
    </xf>
    <xf numFmtId="49" fontId="26" fillId="0" borderId="0" xfId="27" applyNumberFormat="1" applyFont="1" applyFill="1" applyBorder="1" applyAlignment="1">
      <alignment wrapText="1"/>
    </xf>
    <xf numFmtId="165" fontId="26" fillId="0" borderId="0" xfId="26" applyNumberFormat="1" applyFont="1" applyFill="1" applyAlignment="1"/>
    <xf numFmtId="165" fontId="26" fillId="0" borderId="0" xfId="26" applyNumberFormat="1" applyFont="1" applyFill="1" applyAlignment="1">
      <alignment horizontal="right"/>
    </xf>
    <xf numFmtId="0" fontId="26" fillId="0" borderId="0" xfId="25" applyFont="1" applyFill="1" applyAlignment="1"/>
    <xf numFmtId="0" fontId="26" fillId="0" borderId="0" xfId="25" applyFont="1" applyFill="1" applyAlignment="1">
      <alignment horizontal="right"/>
    </xf>
    <xf numFmtId="0" fontId="26" fillId="0" borderId="0" xfId="25" applyFont="1" applyFill="1" applyAlignment="1">
      <alignment vertical="center" wrapText="1"/>
    </xf>
    <xf numFmtId="166" fontId="26" fillId="0" borderId="0" xfId="27" applyNumberFormat="1" applyFont="1" applyFill="1" applyBorder="1" applyAlignment="1">
      <alignment horizontal="center" wrapText="1"/>
    </xf>
    <xf numFmtId="166" fontId="26" fillId="0" borderId="0" xfId="27" applyNumberFormat="1" applyFont="1" applyFill="1" applyAlignment="1">
      <alignment wrapText="1"/>
    </xf>
    <xf numFmtId="49" fontId="26" fillId="0" borderId="0" xfId="27" applyNumberFormat="1" applyFont="1" applyFill="1" applyAlignment="1">
      <alignment horizontal="centerContinuous" wrapText="1"/>
    </xf>
    <xf numFmtId="166" fontId="26" fillId="0" borderId="10" xfId="27" applyNumberFormat="1" applyFont="1" applyFill="1" applyBorder="1" applyAlignment="1">
      <alignment horizontal="right" wrapText="1"/>
    </xf>
    <xf numFmtId="0" fontId="26" fillId="0" borderId="0" xfId="27" applyNumberFormat="1" applyFont="1" applyFill="1" applyAlignment="1">
      <alignment wrapText="1"/>
    </xf>
    <xf numFmtId="0" fontId="26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35" fillId="0" borderId="0" xfId="27" applyNumberFormat="1" applyFont="1" applyFill="1" applyAlignment="1">
      <alignment horizontal="center" vertical="center" wrapText="1"/>
    </xf>
    <xf numFmtId="0" fontId="26" fillId="0" borderId="11" xfId="39" applyNumberFormat="1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>
      <alignment horizontal="center" vertical="center"/>
    </xf>
    <xf numFmtId="164" fontId="26" fillId="0" borderId="11" xfId="43" applyNumberFormat="1" applyFont="1" applyFill="1" applyBorder="1" applyAlignment="1" applyProtection="1">
      <alignment wrapText="1"/>
      <protection hidden="1"/>
    </xf>
    <xf numFmtId="168" fontId="26" fillId="0" borderId="11" xfId="43" applyNumberFormat="1" applyFont="1" applyFill="1" applyBorder="1" applyAlignment="1" applyProtection="1">
      <alignment horizontal="center"/>
      <protection hidden="1"/>
    </xf>
    <xf numFmtId="4" fontId="26" fillId="0" borderId="11" xfId="39" applyNumberFormat="1" applyFont="1" applyFill="1" applyBorder="1" applyAlignment="1" applyProtection="1">
      <protection hidden="1"/>
    </xf>
    <xf numFmtId="166" fontId="35" fillId="0" borderId="0" xfId="27" applyNumberFormat="1" applyFont="1" applyFill="1" applyAlignment="1">
      <alignment wrapText="1"/>
    </xf>
    <xf numFmtId="166" fontId="35" fillId="0" borderId="0" xfId="27" applyNumberFormat="1" applyFont="1" applyFill="1" applyBorder="1" applyAlignment="1">
      <alignment wrapText="1"/>
    </xf>
    <xf numFmtId="166" fontId="26" fillId="0" borderId="0" xfId="24" applyNumberFormat="1" applyFont="1" applyFill="1" applyBorder="1" applyAlignment="1">
      <alignment wrapText="1"/>
    </xf>
    <xf numFmtId="166" fontId="26" fillId="0" borderId="0" xfId="24" applyNumberFormat="1" applyFont="1" applyFill="1" applyAlignment="1">
      <alignment wrapText="1"/>
    </xf>
    <xf numFmtId="166" fontId="35" fillId="0" borderId="0" xfId="24" applyNumberFormat="1" applyFont="1" applyFill="1" applyAlignment="1">
      <alignment wrapText="1"/>
    </xf>
    <xf numFmtId="0" fontId="26" fillId="0" borderId="11" xfId="43" applyNumberFormat="1" applyFont="1" applyFill="1" applyBorder="1" applyAlignment="1" applyProtection="1">
      <protection hidden="1"/>
    </xf>
    <xf numFmtId="0" fontId="26" fillId="0" borderId="11" xfId="43" applyNumberFormat="1" applyFont="1" applyFill="1" applyBorder="1" applyAlignment="1" applyProtection="1">
      <alignment horizontal="center"/>
      <protection hidden="1"/>
    </xf>
    <xf numFmtId="4" fontId="26" fillId="0" borderId="11" xfId="27" applyNumberFormat="1" applyFont="1" applyFill="1" applyBorder="1" applyAlignment="1">
      <alignment wrapText="1"/>
    </xf>
    <xf numFmtId="167" fontId="26" fillId="0" borderId="11" xfId="45" applyNumberFormat="1" applyFont="1" applyFill="1" applyBorder="1" applyAlignment="1" applyProtection="1">
      <protection hidden="1"/>
    </xf>
    <xf numFmtId="167" fontId="26" fillId="15" borderId="12" xfId="45" applyNumberFormat="1" applyFont="1" applyFill="1" applyBorder="1" applyAlignment="1" applyProtection="1">
      <protection hidden="1"/>
    </xf>
    <xf numFmtId="167" fontId="26" fillId="16" borderId="11" xfId="43" applyNumberFormat="1" applyFont="1" applyFill="1" applyBorder="1" applyAlignment="1" applyProtection="1">
      <protection hidden="1"/>
    </xf>
    <xf numFmtId="166" fontId="35" fillId="0" borderId="0" xfId="27" applyNumberFormat="1" applyFont="1" applyFill="1" applyAlignment="1">
      <alignment horizontal="center" wrapText="1"/>
    </xf>
    <xf numFmtId="0" fontId="26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6" fillId="0" borderId="11" xfId="39" applyNumberFormat="1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 applyProtection="1">
      <alignment horizontal="center" vertical="center" wrapText="1"/>
      <protection hidden="1"/>
    </xf>
  </cellXfs>
  <cellStyles count="4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47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view="pageBreakPreview" topLeftCell="A31" zoomScale="75" zoomScaleNormal="75" zoomScaleSheetLayoutView="75" workbookViewId="0">
      <selection activeCell="D10" sqref="D10"/>
    </sheetView>
  </sheetViews>
  <sheetFormatPr defaultColWidth="9.28515625" defaultRowHeight="15.75" x14ac:dyDescent="0.25"/>
  <cols>
    <col min="1" max="1" width="55.5703125" style="1" customWidth="1"/>
    <col min="2" max="3" width="8.42578125" style="2" customWidth="1"/>
    <col min="4" max="6" width="19" style="1" customWidth="1"/>
    <col min="7" max="8" width="10.28515625" style="1" customWidth="1"/>
    <col min="9" max="16384" width="9.28515625" style="1"/>
  </cols>
  <sheetData>
    <row r="1" spans="1:8" x14ac:dyDescent="0.25">
      <c r="E1" s="3"/>
      <c r="F1" s="3"/>
      <c r="G1" s="3"/>
      <c r="H1" s="4" t="s">
        <v>68</v>
      </c>
    </row>
    <row r="2" spans="1:8" x14ac:dyDescent="0.25">
      <c r="E2" s="5"/>
      <c r="F2" s="5"/>
      <c r="G2" s="5"/>
      <c r="H2" s="6" t="s">
        <v>37</v>
      </c>
    </row>
    <row r="3" spans="1:8" x14ac:dyDescent="0.25">
      <c r="D3" s="7"/>
      <c r="E3" s="7"/>
      <c r="F3" s="8"/>
    </row>
    <row r="4" spans="1:8" s="9" customFormat="1" ht="45" customHeight="1" x14ac:dyDescent="0.25">
      <c r="A4" s="32" t="s">
        <v>67</v>
      </c>
      <c r="B4" s="32"/>
      <c r="C4" s="32"/>
      <c r="D4" s="32"/>
      <c r="E4" s="32"/>
      <c r="F4" s="32"/>
      <c r="G4" s="32"/>
      <c r="H4" s="32"/>
    </row>
    <row r="5" spans="1:8" s="9" customFormat="1" x14ac:dyDescent="0.25">
      <c r="B5" s="10"/>
      <c r="C5" s="10"/>
      <c r="H5" s="11" t="s">
        <v>34</v>
      </c>
    </row>
    <row r="6" spans="1:8" s="12" customFormat="1" x14ac:dyDescent="0.25">
      <c r="A6" s="34" t="s">
        <v>27</v>
      </c>
      <c r="B6" s="33" t="s">
        <v>40</v>
      </c>
      <c r="C6" s="33"/>
      <c r="D6" s="33" t="s">
        <v>65</v>
      </c>
      <c r="E6" s="33" t="s">
        <v>41</v>
      </c>
      <c r="F6" s="35" t="s">
        <v>42</v>
      </c>
      <c r="G6" s="33" t="s">
        <v>43</v>
      </c>
      <c r="H6" s="33"/>
    </row>
    <row r="7" spans="1:8" s="14" customFormat="1" ht="63" x14ac:dyDescent="0.2">
      <c r="A7" s="34"/>
      <c r="B7" s="13" t="s">
        <v>44</v>
      </c>
      <c r="C7" s="13" t="s">
        <v>45</v>
      </c>
      <c r="D7" s="33"/>
      <c r="E7" s="33"/>
      <c r="F7" s="35"/>
      <c r="G7" s="13" t="s">
        <v>46</v>
      </c>
      <c r="H7" s="13" t="s">
        <v>47</v>
      </c>
    </row>
    <row r="8" spans="1:8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6">
        <v>6</v>
      </c>
      <c r="G8" s="16">
        <v>8</v>
      </c>
      <c r="H8" s="17">
        <v>9</v>
      </c>
    </row>
    <row r="9" spans="1:8" s="21" customFormat="1" x14ac:dyDescent="0.25">
      <c r="A9" s="18" t="s">
        <v>48</v>
      </c>
      <c r="B9" s="19">
        <v>1</v>
      </c>
      <c r="C9" s="19"/>
      <c r="D9" s="31">
        <f>SUM(D10:D16)</f>
        <v>472564824.88999999</v>
      </c>
      <c r="E9" s="30">
        <v>469708446.88999999</v>
      </c>
      <c r="F9" s="29">
        <v>280386980.88999999</v>
      </c>
      <c r="G9" s="20">
        <f>F9/D9*100</f>
        <v>59.333019751367722</v>
      </c>
      <c r="H9" s="20">
        <f>F9/E9*100</f>
        <v>59.693834068022035</v>
      </c>
    </row>
    <row r="10" spans="1:8" s="21" customFormat="1" ht="47.25" x14ac:dyDescent="0.25">
      <c r="A10" s="18" t="s">
        <v>28</v>
      </c>
      <c r="B10" s="19">
        <v>1</v>
      </c>
      <c r="C10" s="19">
        <v>2</v>
      </c>
      <c r="D10" s="31">
        <v>4859000</v>
      </c>
      <c r="E10" s="30">
        <v>4859000</v>
      </c>
      <c r="F10" s="29">
        <v>2645624.37</v>
      </c>
      <c r="G10" s="20">
        <f t="shared" ref="G10:G61" si="0">F10/D10*100</f>
        <v>54.447918707553001</v>
      </c>
      <c r="H10" s="20">
        <f t="shared" ref="H10:H61" si="1">F10/E10*100</f>
        <v>54.447918707553001</v>
      </c>
    </row>
    <row r="11" spans="1:8" s="21" customFormat="1" ht="63" x14ac:dyDescent="0.25">
      <c r="A11" s="18" t="s">
        <v>29</v>
      </c>
      <c r="B11" s="19">
        <v>1</v>
      </c>
      <c r="C11" s="19">
        <v>3</v>
      </c>
      <c r="D11" s="31">
        <v>26081800</v>
      </c>
      <c r="E11" s="30">
        <v>26129748</v>
      </c>
      <c r="F11" s="29">
        <v>13876973.18</v>
      </c>
      <c r="G11" s="20">
        <f t="shared" si="0"/>
        <v>53.205580826476698</v>
      </c>
      <c r="H11" s="20">
        <f t="shared" si="1"/>
        <v>53.107948763991139</v>
      </c>
    </row>
    <row r="12" spans="1:8" s="21" customFormat="1" ht="63" x14ac:dyDescent="0.25">
      <c r="A12" s="18" t="s">
        <v>7</v>
      </c>
      <c r="B12" s="19">
        <v>1</v>
      </c>
      <c r="C12" s="19">
        <v>4</v>
      </c>
      <c r="D12" s="31">
        <v>133644255.81</v>
      </c>
      <c r="E12" s="30">
        <v>133894255.81</v>
      </c>
      <c r="F12" s="29">
        <v>86367357.900000006</v>
      </c>
      <c r="G12" s="20">
        <f t="shared" si="0"/>
        <v>64.624818610077156</v>
      </c>
      <c r="H12" s="20">
        <f t="shared" si="1"/>
        <v>64.50415469843449</v>
      </c>
    </row>
    <row r="13" spans="1:8" s="21" customFormat="1" x14ac:dyDescent="0.25">
      <c r="A13" s="18" t="s">
        <v>63</v>
      </c>
      <c r="B13" s="19">
        <v>1</v>
      </c>
      <c r="C13" s="19">
        <v>5</v>
      </c>
      <c r="D13" s="31">
        <v>5600</v>
      </c>
      <c r="E13" s="30">
        <v>5600</v>
      </c>
      <c r="F13" s="29">
        <v>5600</v>
      </c>
      <c r="G13" s="20">
        <f t="shared" si="0"/>
        <v>100</v>
      </c>
      <c r="H13" s="20">
        <f t="shared" si="1"/>
        <v>100</v>
      </c>
    </row>
    <row r="14" spans="1:8" s="21" customFormat="1" ht="47.25" x14ac:dyDescent="0.25">
      <c r="A14" s="18" t="s">
        <v>32</v>
      </c>
      <c r="B14" s="19">
        <v>1</v>
      </c>
      <c r="C14" s="19">
        <v>6</v>
      </c>
      <c r="D14" s="31">
        <v>34785300</v>
      </c>
      <c r="E14" s="30">
        <v>34785300</v>
      </c>
      <c r="F14" s="29">
        <v>25499984.239999998</v>
      </c>
      <c r="G14" s="20">
        <f t="shared" si="0"/>
        <v>73.306782577698044</v>
      </c>
      <c r="H14" s="20">
        <f t="shared" si="1"/>
        <v>73.306782577698044</v>
      </c>
    </row>
    <row r="15" spans="1:8" s="21" customFormat="1" x14ac:dyDescent="0.25">
      <c r="A15" s="18" t="s">
        <v>8</v>
      </c>
      <c r="B15" s="19">
        <v>1</v>
      </c>
      <c r="C15" s="19">
        <v>11</v>
      </c>
      <c r="D15" s="31">
        <v>500000</v>
      </c>
      <c r="E15" s="30">
        <v>500000</v>
      </c>
      <c r="F15" s="29">
        <v>0</v>
      </c>
      <c r="G15" s="20">
        <f t="shared" si="0"/>
        <v>0</v>
      </c>
      <c r="H15" s="20">
        <f t="shared" si="1"/>
        <v>0</v>
      </c>
    </row>
    <row r="16" spans="1:8" s="21" customFormat="1" x14ac:dyDescent="0.25">
      <c r="A16" s="18" t="s">
        <v>12</v>
      </c>
      <c r="B16" s="19">
        <v>1</v>
      </c>
      <c r="C16" s="19">
        <v>13</v>
      </c>
      <c r="D16" s="31">
        <v>272688869.07999998</v>
      </c>
      <c r="E16" s="30">
        <v>269534543.07999998</v>
      </c>
      <c r="F16" s="29">
        <v>151991441.19999999</v>
      </c>
      <c r="G16" s="20">
        <f t="shared" si="0"/>
        <v>55.738043768632728</v>
      </c>
      <c r="H16" s="20">
        <f t="shared" si="1"/>
        <v>56.390338493603664</v>
      </c>
    </row>
    <row r="17" spans="1:8" s="21" customFormat="1" x14ac:dyDescent="0.25">
      <c r="A17" s="18" t="s">
        <v>49</v>
      </c>
      <c r="B17" s="19">
        <v>2</v>
      </c>
      <c r="C17" s="19"/>
      <c r="D17" s="31">
        <v>5230900</v>
      </c>
      <c r="E17" s="30">
        <v>5230900</v>
      </c>
      <c r="F17" s="29">
        <v>3161214.55</v>
      </c>
      <c r="G17" s="20">
        <f t="shared" si="0"/>
        <v>60.433473207287456</v>
      </c>
      <c r="H17" s="20">
        <f t="shared" si="1"/>
        <v>60.433473207287456</v>
      </c>
    </row>
    <row r="18" spans="1:8" s="9" customFormat="1" x14ac:dyDescent="0.25">
      <c r="A18" s="18" t="s">
        <v>9</v>
      </c>
      <c r="B18" s="19">
        <v>2</v>
      </c>
      <c r="C18" s="19">
        <v>3</v>
      </c>
      <c r="D18" s="31">
        <v>5230900</v>
      </c>
      <c r="E18" s="30">
        <v>5230900</v>
      </c>
      <c r="F18" s="29">
        <v>3161214.55</v>
      </c>
      <c r="G18" s="20">
        <f t="shared" si="0"/>
        <v>60.433473207287456</v>
      </c>
      <c r="H18" s="20">
        <f t="shared" si="1"/>
        <v>60.433473207287456</v>
      </c>
    </row>
    <row r="19" spans="1:8" s="21" customFormat="1" ht="31.5" x14ac:dyDescent="0.25">
      <c r="A19" s="18" t="s">
        <v>50</v>
      </c>
      <c r="B19" s="19">
        <v>3</v>
      </c>
      <c r="C19" s="19"/>
      <c r="D19" s="31">
        <v>37114306.700000003</v>
      </c>
      <c r="E19" s="30">
        <v>37114306.700000003</v>
      </c>
      <c r="F19" s="29">
        <v>17807112.210000001</v>
      </c>
      <c r="G19" s="20">
        <f t="shared" si="0"/>
        <v>47.979105076479847</v>
      </c>
      <c r="H19" s="20">
        <f t="shared" si="1"/>
        <v>47.979105076479847</v>
      </c>
    </row>
    <row r="20" spans="1:8" x14ac:dyDescent="0.25">
      <c r="A20" s="18" t="s">
        <v>10</v>
      </c>
      <c r="B20" s="19">
        <v>3</v>
      </c>
      <c r="C20" s="19">
        <v>4</v>
      </c>
      <c r="D20" s="31">
        <v>5517600</v>
      </c>
      <c r="E20" s="30">
        <v>5517600</v>
      </c>
      <c r="F20" s="29">
        <v>3788087.98</v>
      </c>
      <c r="G20" s="20">
        <f t="shared" si="0"/>
        <v>68.654632086414381</v>
      </c>
      <c r="H20" s="20">
        <f t="shared" si="1"/>
        <v>68.654632086414381</v>
      </c>
    </row>
    <row r="21" spans="1:8" ht="47.25" x14ac:dyDescent="0.25">
      <c r="A21" s="18" t="s">
        <v>11</v>
      </c>
      <c r="B21" s="19">
        <v>3</v>
      </c>
      <c r="C21" s="19">
        <v>9</v>
      </c>
      <c r="D21" s="31">
        <v>30024000</v>
      </c>
      <c r="E21" s="30">
        <v>30024000</v>
      </c>
      <c r="F21" s="29">
        <v>13309735.300000001</v>
      </c>
      <c r="G21" s="20">
        <f t="shared" si="0"/>
        <v>44.330320077271516</v>
      </c>
      <c r="H21" s="20">
        <f t="shared" si="1"/>
        <v>44.330320077271516</v>
      </c>
    </row>
    <row r="22" spans="1:8" ht="31.5" x14ac:dyDescent="0.25">
      <c r="A22" s="18" t="s">
        <v>33</v>
      </c>
      <c r="B22" s="19">
        <v>3</v>
      </c>
      <c r="C22" s="19">
        <v>14</v>
      </c>
      <c r="D22" s="31">
        <v>1572706.7</v>
      </c>
      <c r="E22" s="30">
        <v>1572706.7</v>
      </c>
      <c r="F22" s="29">
        <v>709288.93</v>
      </c>
      <c r="G22" s="20">
        <f t="shared" si="0"/>
        <v>45.099886075388376</v>
      </c>
      <c r="H22" s="20">
        <f t="shared" si="1"/>
        <v>45.099886075388376</v>
      </c>
    </row>
    <row r="23" spans="1:8" s="22" customFormat="1" x14ac:dyDescent="0.25">
      <c r="A23" s="18" t="s">
        <v>51</v>
      </c>
      <c r="B23" s="19">
        <v>4</v>
      </c>
      <c r="C23" s="19"/>
      <c r="D23" s="31">
        <v>318433479.37</v>
      </c>
      <c r="E23" s="30">
        <v>318226431.37</v>
      </c>
      <c r="F23" s="29">
        <v>120018284.90000001</v>
      </c>
      <c r="G23" s="20">
        <f t="shared" si="0"/>
        <v>37.690221875365744</v>
      </c>
      <c r="H23" s="20">
        <f t="shared" si="1"/>
        <v>37.714744304333244</v>
      </c>
    </row>
    <row r="24" spans="1:8" s="22" customFormat="1" x14ac:dyDescent="0.25">
      <c r="A24" s="18" t="s">
        <v>13</v>
      </c>
      <c r="B24" s="19">
        <v>4</v>
      </c>
      <c r="C24" s="19">
        <v>1</v>
      </c>
      <c r="D24" s="31">
        <v>3037000</v>
      </c>
      <c r="E24" s="30">
        <v>2877900</v>
      </c>
      <c r="F24" s="29">
        <v>715311.56</v>
      </c>
      <c r="G24" s="20">
        <f t="shared" si="0"/>
        <v>23.5532288442542</v>
      </c>
      <c r="H24" s="20">
        <f t="shared" si="1"/>
        <v>24.855330623023736</v>
      </c>
    </row>
    <row r="25" spans="1:8" s="22" customFormat="1" x14ac:dyDescent="0.25">
      <c r="A25" s="18" t="s">
        <v>0</v>
      </c>
      <c r="B25" s="19">
        <v>4</v>
      </c>
      <c r="C25" s="19">
        <v>5</v>
      </c>
      <c r="D25" s="31">
        <v>35594800</v>
      </c>
      <c r="E25" s="30">
        <v>35594800</v>
      </c>
      <c r="F25" s="29">
        <v>7792697.4800000004</v>
      </c>
      <c r="G25" s="20">
        <f t="shared" si="0"/>
        <v>21.892797487273423</v>
      </c>
      <c r="H25" s="20">
        <f t="shared" si="1"/>
        <v>21.892797487273423</v>
      </c>
    </row>
    <row r="26" spans="1:8" x14ac:dyDescent="0.25">
      <c r="A26" s="18" t="s">
        <v>1</v>
      </c>
      <c r="B26" s="19">
        <v>4</v>
      </c>
      <c r="C26" s="19">
        <v>8</v>
      </c>
      <c r="D26" s="31">
        <v>77873200</v>
      </c>
      <c r="E26" s="30">
        <v>77873200</v>
      </c>
      <c r="F26" s="29">
        <v>35861200</v>
      </c>
      <c r="G26" s="20">
        <f t="shared" si="0"/>
        <v>46.050759439704549</v>
      </c>
      <c r="H26" s="20">
        <f t="shared" si="1"/>
        <v>46.050759439704549</v>
      </c>
    </row>
    <row r="27" spans="1:8" x14ac:dyDescent="0.25">
      <c r="A27" s="18" t="s">
        <v>31</v>
      </c>
      <c r="B27" s="19">
        <v>4</v>
      </c>
      <c r="C27" s="19">
        <v>9</v>
      </c>
      <c r="D27" s="31">
        <v>109340636.37</v>
      </c>
      <c r="E27" s="30">
        <v>109340636.37</v>
      </c>
      <c r="F27" s="29">
        <v>29958440.16</v>
      </c>
      <c r="G27" s="20">
        <f t="shared" si="0"/>
        <v>27.39918218385251</v>
      </c>
      <c r="H27" s="20">
        <f t="shared" si="1"/>
        <v>27.39918218385251</v>
      </c>
    </row>
    <row r="28" spans="1:8" x14ac:dyDescent="0.25">
      <c r="A28" s="18" t="s">
        <v>6</v>
      </c>
      <c r="B28" s="19">
        <v>4</v>
      </c>
      <c r="C28" s="19">
        <v>10</v>
      </c>
      <c r="D28" s="31">
        <v>10962400</v>
      </c>
      <c r="E28" s="30">
        <v>10914452</v>
      </c>
      <c r="F28" s="29">
        <v>3784472.96</v>
      </c>
      <c r="G28" s="20">
        <f t="shared" si="0"/>
        <v>34.522303145296654</v>
      </c>
      <c r="H28" s="20">
        <f t="shared" si="1"/>
        <v>34.673962192513194</v>
      </c>
    </row>
    <row r="29" spans="1:8" x14ac:dyDescent="0.25">
      <c r="A29" s="18" t="s">
        <v>2</v>
      </c>
      <c r="B29" s="19">
        <v>4</v>
      </c>
      <c r="C29" s="19">
        <v>12</v>
      </c>
      <c r="D29" s="31">
        <v>81625443</v>
      </c>
      <c r="E29" s="30">
        <v>81625443</v>
      </c>
      <c r="F29" s="29">
        <v>41906162.740000002</v>
      </c>
      <c r="G29" s="20">
        <f t="shared" si="0"/>
        <v>51.339583835397995</v>
      </c>
      <c r="H29" s="20">
        <f t="shared" si="1"/>
        <v>51.339583835397995</v>
      </c>
    </row>
    <row r="30" spans="1:8" s="22" customFormat="1" x14ac:dyDescent="0.25">
      <c r="A30" s="18" t="s">
        <v>52</v>
      </c>
      <c r="B30" s="19">
        <v>5</v>
      </c>
      <c r="C30" s="19"/>
      <c r="D30" s="31">
        <v>1737640117.73</v>
      </c>
      <c r="E30" s="30">
        <v>1745049980.1300001</v>
      </c>
      <c r="F30" s="29">
        <v>71625883.650000006</v>
      </c>
      <c r="G30" s="20">
        <f t="shared" si="0"/>
        <v>4.1220206024921815</v>
      </c>
      <c r="H30" s="20">
        <f t="shared" si="1"/>
        <v>4.1045176049722158</v>
      </c>
    </row>
    <row r="31" spans="1:8" x14ac:dyDescent="0.25">
      <c r="A31" s="18" t="s">
        <v>3</v>
      </c>
      <c r="B31" s="19">
        <v>5</v>
      </c>
      <c r="C31" s="19">
        <v>1</v>
      </c>
      <c r="D31" s="31">
        <v>1470275688.4300001</v>
      </c>
      <c r="E31" s="30">
        <v>1470275688.4300001</v>
      </c>
      <c r="F31" s="29">
        <v>21556948.010000002</v>
      </c>
      <c r="G31" s="20">
        <f t="shared" si="0"/>
        <v>1.4661840755198157</v>
      </c>
      <c r="H31" s="20">
        <f t="shared" si="1"/>
        <v>1.4661840755198157</v>
      </c>
    </row>
    <row r="32" spans="1:8" x14ac:dyDescent="0.25">
      <c r="A32" s="18" t="s">
        <v>19</v>
      </c>
      <c r="B32" s="19">
        <v>5</v>
      </c>
      <c r="C32" s="19">
        <v>2</v>
      </c>
      <c r="D32" s="31">
        <v>127217981.88</v>
      </c>
      <c r="E32" s="30">
        <v>127217981.88</v>
      </c>
      <c r="F32" s="29">
        <v>4302299.72</v>
      </c>
      <c r="G32" s="20">
        <f t="shared" si="0"/>
        <v>3.3818330211040442</v>
      </c>
      <c r="H32" s="20">
        <f t="shared" si="1"/>
        <v>3.3818330211040442</v>
      </c>
    </row>
    <row r="33" spans="1:8" x14ac:dyDescent="0.25">
      <c r="A33" s="18" t="s">
        <v>20</v>
      </c>
      <c r="B33" s="19">
        <v>5</v>
      </c>
      <c r="C33" s="19">
        <v>3</v>
      </c>
      <c r="D33" s="31">
        <v>97056729.790000007</v>
      </c>
      <c r="E33" s="30">
        <v>104716592.19</v>
      </c>
      <c r="F33" s="29">
        <v>27077036.510000002</v>
      </c>
      <c r="G33" s="20">
        <f t="shared" si="0"/>
        <v>27.898154582980617</v>
      </c>
      <c r="H33" s="20">
        <f t="shared" si="1"/>
        <v>25.857446221006558</v>
      </c>
    </row>
    <row r="34" spans="1:8" ht="31.5" x14ac:dyDescent="0.25">
      <c r="A34" s="18" t="s">
        <v>35</v>
      </c>
      <c r="B34" s="19">
        <v>5</v>
      </c>
      <c r="C34" s="19">
        <v>5</v>
      </c>
      <c r="D34" s="31">
        <v>43089717.630000003</v>
      </c>
      <c r="E34" s="30">
        <v>42839717.630000003</v>
      </c>
      <c r="F34" s="29">
        <v>18689599.41</v>
      </c>
      <c r="G34" s="20">
        <f t="shared" si="0"/>
        <v>43.373687361988864</v>
      </c>
      <c r="H34" s="20">
        <f t="shared" si="1"/>
        <v>43.626803452392409</v>
      </c>
    </row>
    <row r="35" spans="1:8" s="22" customFormat="1" x14ac:dyDescent="0.25">
      <c r="A35" s="18" t="s">
        <v>53</v>
      </c>
      <c r="B35" s="19">
        <v>6</v>
      </c>
      <c r="C35" s="19"/>
      <c r="D35" s="31">
        <v>1696400</v>
      </c>
      <c r="E35" s="30">
        <v>1696400</v>
      </c>
      <c r="F35" s="29">
        <v>397149.62</v>
      </c>
      <c r="G35" s="20">
        <f t="shared" si="0"/>
        <v>23.411319264324451</v>
      </c>
      <c r="H35" s="20">
        <f t="shared" si="1"/>
        <v>23.411319264324451</v>
      </c>
    </row>
    <row r="36" spans="1:8" ht="31.5" x14ac:dyDescent="0.25">
      <c r="A36" s="18" t="s">
        <v>66</v>
      </c>
      <c r="B36" s="19">
        <v>6</v>
      </c>
      <c r="C36" s="19">
        <v>3</v>
      </c>
      <c r="D36" s="31">
        <v>867000</v>
      </c>
      <c r="E36" s="30">
        <v>397000</v>
      </c>
      <c r="F36" s="29">
        <v>194560</v>
      </c>
      <c r="G36" s="20">
        <f t="shared" si="0"/>
        <v>22.440599769319491</v>
      </c>
      <c r="H36" s="20">
        <f t="shared" si="1"/>
        <v>49.007556675062972</v>
      </c>
    </row>
    <row r="37" spans="1:8" s="22" customFormat="1" ht="31.5" x14ac:dyDescent="0.25">
      <c r="A37" s="18" t="s">
        <v>21</v>
      </c>
      <c r="B37" s="19">
        <v>6</v>
      </c>
      <c r="C37" s="19">
        <v>5</v>
      </c>
      <c r="D37" s="31">
        <v>829400</v>
      </c>
      <c r="E37" s="30">
        <v>1299400</v>
      </c>
      <c r="F37" s="29">
        <v>202589.62</v>
      </c>
      <c r="G37" s="20">
        <f t="shared" si="0"/>
        <v>24.426045333976369</v>
      </c>
      <c r="H37" s="20">
        <f t="shared" si="1"/>
        <v>15.59101277512698</v>
      </c>
    </row>
    <row r="38" spans="1:8" x14ac:dyDescent="0.25">
      <c r="A38" s="18" t="s">
        <v>54</v>
      </c>
      <c r="B38" s="19">
        <v>7</v>
      </c>
      <c r="C38" s="19"/>
      <c r="D38" s="31">
        <v>1706788413.24</v>
      </c>
      <c r="E38" s="30">
        <v>1706788413.24</v>
      </c>
      <c r="F38" s="29">
        <v>864576445.14999998</v>
      </c>
      <c r="G38" s="20">
        <f t="shared" si="0"/>
        <v>50.655162552268131</v>
      </c>
      <c r="H38" s="20">
        <f t="shared" si="1"/>
        <v>50.655162552268131</v>
      </c>
    </row>
    <row r="39" spans="1:8" x14ac:dyDescent="0.25">
      <c r="A39" s="18" t="s">
        <v>22</v>
      </c>
      <c r="B39" s="19">
        <v>7</v>
      </c>
      <c r="C39" s="19">
        <v>1</v>
      </c>
      <c r="D39" s="31">
        <v>596657872.89999998</v>
      </c>
      <c r="E39" s="30">
        <v>596657872.89999998</v>
      </c>
      <c r="F39" s="29">
        <v>294884661.62</v>
      </c>
      <c r="G39" s="20">
        <f t="shared" si="0"/>
        <v>49.422738727428602</v>
      </c>
      <c r="H39" s="20">
        <f t="shared" si="1"/>
        <v>49.422738727428602</v>
      </c>
    </row>
    <row r="40" spans="1:8" s="23" customFormat="1" x14ac:dyDescent="0.25">
      <c r="A40" s="18" t="s">
        <v>26</v>
      </c>
      <c r="B40" s="19">
        <v>7</v>
      </c>
      <c r="C40" s="19">
        <v>2</v>
      </c>
      <c r="D40" s="31">
        <v>839621928.17999995</v>
      </c>
      <c r="E40" s="30">
        <v>839621928.17999995</v>
      </c>
      <c r="F40" s="29">
        <v>451083219.16000003</v>
      </c>
      <c r="G40" s="20">
        <f t="shared" si="0"/>
        <v>53.724563880529786</v>
      </c>
      <c r="H40" s="20">
        <f t="shared" si="1"/>
        <v>53.724563880529786</v>
      </c>
    </row>
    <row r="41" spans="1:8" s="24" customFormat="1" x14ac:dyDescent="0.25">
      <c r="A41" s="18" t="s">
        <v>38</v>
      </c>
      <c r="B41" s="19">
        <v>7</v>
      </c>
      <c r="C41" s="19">
        <v>3</v>
      </c>
      <c r="D41" s="31">
        <v>129307776.41</v>
      </c>
      <c r="E41" s="30">
        <v>129307776.41</v>
      </c>
      <c r="F41" s="29">
        <v>59926490.619999997</v>
      </c>
      <c r="G41" s="20">
        <f t="shared" si="0"/>
        <v>46.344073252013317</v>
      </c>
      <c r="H41" s="20">
        <f t="shared" si="1"/>
        <v>46.344073252013317</v>
      </c>
    </row>
    <row r="42" spans="1:8" s="24" customFormat="1" x14ac:dyDescent="0.25">
      <c r="A42" s="18" t="s">
        <v>55</v>
      </c>
      <c r="B42" s="19">
        <v>7</v>
      </c>
      <c r="C42" s="19">
        <v>7</v>
      </c>
      <c r="D42" s="31">
        <v>117216435.75</v>
      </c>
      <c r="E42" s="30">
        <v>117216435.75</v>
      </c>
      <c r="F42" s="29">
        <v>45330851.609999999</v>
      </c>
      <c r="G42" s="20">
        <f t="shared" si="0"/>
        <v>38.672777686810015</v>
      </c>
      <c r="H42" s="20">
        <f t="shared" si="1"/>
        <v>38.672777686810015</v>
      </c>
    </row>
    <row r="43" spans="1:8" s="25" customFormat="1" x14ac:dyDescent="0.25">
      <c r="A43" s="18" t="s">
        <v>15</v>
      </c>
      <c r="B43" s="19">
        <v>7</v>
      </c>
      <c r="C43" s="19">
        <v>9</v>
      </c>
      <c r="D43" s="31">
        <v>23984400</v>
      </c>
      <c r="E43" s="30">
        <v>23984400</v>
      </c>
      <c r="F43" s="29">
        <v>13351222.140000001</v>
      </c>
      <c r="G43" s="20">
        <f t="shared" si="0"/>
        <v>55.666275328963835</v>
      </c>
      <c r="H43" s="20">
        <f t="shared" si="1"/>
        <v>55.666275328963835</v>
      </c>
    </row>
    <row r="44" spans="1:8" s="24" customFormat="1" x14ac:dyDescent="0.25">
      <c r="A44" s="18" t="s">
        <v>56</v>
      </c>
      <c r="B44" s="19">
        <v>8</v>
      </c>
      <c r="C44" s="19"/>
      <c r="D44" s="31">
        <v>157928160.38</v>
      </c>
      <c r="E44" s="30">
        <v>157928160.38</v>
      </c>
      <c r="F44" s="29">
        <v>80907574.5</v>
      </c>
      <c r="G44" s="20">
        <f t="shared" si="0"/>
        <v>51.230619229226534</v>
      </c>
      <c r="H44" s="20">
        <f t="shared" si="1"/>
        <v>51.230619229226534</v>
      </c>
    </row>
    <row r="45" spans="1:8" x14ac:dyDescent="0.25">
      <c r="A45" s="18" t="s">
        <v>16</v>
      </c>
      <c r="B45" s="19">
        <v>8</v>
      </c>
      <c r="C45" s="19">
        <v>1</v>
      </c>
      <c r="D45" s="31">
        <v>152208060.38</v>
      </c>
      <c r="E45" s="30">
        <v>152208060.38</v>
      </c>
      <c r="F45" s="29">
        <v>76910702.540000007</v>
      </c>
      <c r="G45" s="20">
        <f t="shared" si="0"/>
        <v>50.529980047039615</v>
      </c>
      <c r="H45" s="20">
        <f t="shared" si="1"/>
        <v>50.529980047039615</v>
      </c>
    </row>
    <row r="46" spans="1:8" s="22" customFormat="1" x14ac:dyDescent="0.25">
      <c r="A46" s="18" t="s">
        <v>17</v>
      </c>
      <c r="B46" s="19">
        <v>8</v>
      </c>
      <c r="C46" s="19">
        <v>4</v>
      </c>
      <c r="D46" s="31">
        <v>5720100</v>
      </c>
      <c r="E46" s="30">
        <v>5720100</v>
      </c>
      <c r="F46" s="29">
        <v>3996871.96</v>
      </c>
      <c r="G46" s="20">
        <f t="shared" si="0"/>
        <v>69.874162339819236</v>
      </c>
      <c r="H46" s="20">
        <f t="shared" si="1"/>
        <v>69.874162339819236</v>
      </c>
    </row>
    <row r="47" spans="1:8" x14ac:dyDescent="0.25">
      <c r="A47" s="18" t="s">
        <v>57</v>
      </c>
      <c r="B47" s="19">
        <v>9</v>
      </c>
      <c r="C47" s="19"/>
      <c r="D47" s="31">
        <v>3223100</v>
      </c>
      <c r="E47" s="30">
        <v>3223100</v>
      </c>
      <c r="F47" s="29">
        <v>670829.82999999996</v>
      </c>
      <c r="G47" s="20">
        <f t="shared" si="0"/>
        <v>20.813186993887868</v>
      </c>
      <c r="H47" s="20">
        <f t="shared" si="1"/>
        <v>20.813186993887868</v>
      </c>
    </row>
    <row r="48" spans="1:8" s="22" customFormat="1" x14ac:dyDescent="0.25">
      <c r="A48" s="18" t="s">
        <v>39</v>
      </c>
      <c r="B48" s="19">
        <v>9</v>
      </c>
      <c r="C48" s="19">
        <v>9</v>
      </c>
      <c r="D48" s="31">
        <v>3223100</v>
      </c>
      <c r="E48" s="30">
        <v>3223100</v>
      </c>
      <c r="F48" s="29">
        <v>670829.82999999996</v>
      </c>
      <c r="G48" s="20">
        <f t="shared" si="0"/>
        <v>20.813186993887868</v>
      </c>
      <c r="H48" s="20">
        <f t="shared" si="1"/>
        <v>20.813186993887868</v>
      </c>
    </row>
    <row r="49" spans="1:8" x14ac:dyDescent="0.25">
      <c r="A49" s="18" t="s">
        <v>58</v>
      </c>
      <c r="B49" s="19">
        <v>10</v>
      </c>
      <c r="C49" s="19"/>
      <c r="D49" s="31">
        <v>388267081.30000001</v>
      </c>
      <c r="E49" s="30">
        <v>390107562.30000001</v>
      </c>
      <c r="F49" s="29">
        <v>118974040.88</v>
      </c>
      <c r="G49" s="20">
        <f t="shared" si="0"/>
        <v>30.642319838614657</v>
      </c>
      <c r="H49" s="20">
        <f t="shared" si="1"/>
        <v>30.497753024461172</v>
      </c>
    </row>
    <row r="50" spans="1:8" x14ac:dyDescent="0.25">
      <c r="A50" s="18" t="s">
        <v>18</v>
      </c>
      <c r="B50" s="19">
        <v>10</v>
      </c>
      <c r="C50" s="19">
        <v>1</v>
      </c>
      <c r="D50" s="31">
        <v>6045000</v>
      </c>
      <c r="E50" s="30">
        <v>6045000</v>
      </c>
      <c r="F50" s="29">
        <v>2493366</v>
      </c>
      <c r="G50" s="20">
        <f t="shared" si="0"/>
        <v>41.246749379652606</v>
      </c>
      <c r="H50" s="20">
        <f t="shared" si="1"/>
        <v>41.246749379652606</v>
      </c>
    </row>
    <row r="51" spans="1:8" x14ac:dyDescent="0.25">
      <c r="A51" s="18" t="s">
        <v>14</v>
      </c>
      <c r="B51" s="19">
        <v>10</v>
      </c>
      <c r="C51" s="19">
        <v>3</v>
      </c>
      <c r="D51" s="31">
        <v>300401676.80000001</v>
      </c>
      <c r="E51" s="30">
        <v>300401676.80000001</v>
      </c>
      <c r="F51" s="29">
        <v>87386570.569999993</v>
      </c>
      <c r="G51" s="20">
        <f t="shared" si="0"/>
        <v>29.089907719849318</v>
      </c>
      <c r="H51" s="20">
        <f t="shared" si="1"/>
        <v>29.089907719849318</v>
      </c>
    </row>
    <row r="52" spans="1:8" x14ac:dyDescent="0.25">
      <c r="A52" s="18" t="s">
        <v>30</v>
      </c>
      <c r="B52" s="19">
        <v>10</v>
      </c>
      <c r="C52" s="19">
        <v>4</v>
      </c>
      <c r="D52" s="31">
        <v>66754804.5</v>
      </c>
      <c r="E52" s="30">
        <v>68595285.5</v>
      </c>
      <c r="F52" s="29">
        <v>23189515.140000001</v>
      </c>
      <c r="G52" s="20">
        <f t="shared" si="0"/>
        <v>34.738346271390846</v>
      </c>
      <c r="H52" s="20">
        <f t="shared" si="1"/>
        <v>33.806281249459921</v>
      </c>
    </row>
    <row r="53" spans="1:8" s="22" customFormat="1" x14ac:dyDescent="0.25">
      <c r="A53" s="18" t="s">
        <v>4</v>
      </c>
      <c r="B53" s="19">
        <v>10</v>
      </c>
      <c r="C53" s="19">
        <v>6</v>
      </c>
      <c r="D53" s="31">
        <v>15065600</v>
      </c>
      <c r="E53" s="30">
        <v>15065600</v>
      </c>
      <c r="F53" s="29">
        <v>5904589.1699999999</v>
      </c>
      <c r="G53" s="20">
        <f t="shared" si="0"/>
        <v>39.192525820412065</v>
      </c>
      <c r="H53" s="20">
        <f t="shared" si="1"/>
        <v>39.192525820412065</v>
      </c>
    </row>
    <row r="54" spans="1:8" x14ac:dyDescent="0.25">
      <c r="A54" s="18" t="s">
        <v>59</v>
      </c>
      <c r="B54" s="19">
        <v>11</v>
      </c>
      <c r="C54" s="19"/>
      <c r="D54" s="31">
        <v>522928259.44</v>
      </c>
      <c r="E54" s="30">
        <v>522928259.44</v>
      </c>
      <c r="F54" s="29">
        <v>72549306.569999993</v>
      </c>
      <c r="G54" s="20">
        <f t="shared" si="0"/>
        <v>13.873663406084136</v>
      </c>
      <c r="H54" s="20">
        <f t="shared" si="1"/>
        <v>13.873663406084136</v>
      </c>
    </row>
    <row r="55" spans="1:8" x14ac:dyDescent="0.25">
      <c r="A55" s="18" t="s">
        <v>64</v>
      </c>
      <c r="B55" s="19">
        <v>11</v>
      </c>
      <c r="C55" s="19">
        <v>1</v>
      </c>
      <c r="D55" s="31">
        <v>92477817.730000004</v>
      </c>
      <c r="E55" s="30">
        <v>95815250.730000004</v>
      </c>
      <c r="F55" s="29">
        <v>56152284.200000003</v>
      </c>
      <c r="G55" s="20">
        <f t="shared" si="0"/>
        <v>60.719733205581562</v>
      </c>
      <c r="H55" s="20">
        <f t="shared" si="1"/>
        <v>58.604745875197693</v>
      </c>
    </row>
    <row r="56" spans="1:8" x14ac:dyDescent="0.25">
      <c r="A56" s="18" t="s">
        <v>5</v>
      </c>
      <c r="B56" s="19">
        <v>11</v>
      </c>
      <c r="C56" s="19">
        <v>2</v>
      </c>
      <c r="D56" s="31">
        <v>425336141.70999998</v>
      </c>
      <c r="E56" s="30">
        <v>421998708.70999998</v>
      </c>
      <c r="F56" s="29">
        <v>12578040.09</v>
      </c>
      <c r="G56" s="20">
        <f t="shared" si="0"/>
        <v>2.9571999311960377</v>
      </c>
      <c r="H56" s="20">
        <f t="shared" si="1"/>
        <v>2.9805873407645196</v>
      </c>
    </row>
    <row r="57" spans="1:8" s="22" customFormat="1" ht="31.5" x14ac:dyDescent="0.25">
      <c r="A57" s="18" t="s">
        <v>23</v>
      </c>
      <c r="B57" s="19">
        <v>11</v>
      </c>
      <c r="C57" s="19">
        <v>5</v>
      </c>
      <c r="D57" s="31">
        <v>5114300</v>
      </c>
      <c r="E57" s="30">
        <v>5114300</v>
      </c>
      <c r="F57" s="29">
        <v>3818982.28</v>
      </c>
      <c r="G57" s="20">
        <f t="shared" si="0"/>
        <v>74.672629294331571</v>
      </c>
      <c r="H57" s="20">
        <f t="shared" si="1"/>
        <v>74.672629294331571</v>
      </c>
    </row>
    <row r="58" spans="1:8" x14ac:dyDescent="0.25">
      <c r="A58" s="18" t="s">
        <v>60</v>
      </c>
      <c r="B58" s="19">
        <v>12</v>
      </c>
      <c r="C58" s="19"/>
      <c r="D58" s="31">
        <v>27157600</v>
      </c>
      <c r="E58" s="30">
        <v>27157600</v>
      </c>
      <c r="F58" s="29">
        <v>11911580.199999999</v>
      </c>
      <c r="G58" s="20">
        <f t="shared" si="0"/>
        <v>43.860945738946</v>
      </c>
      <c r="H58" s="20">
        <f t="shared" si="1"/>
        <v>43.860945738946</v>
      </c>
    </row>
    <row r="59" spans="1:8" x14ac:dyDescent="0.25">
      <c r="A59" s="18" t="s">
        <v>24</v>
      </c>
      <c r="B59" s="19">
        <v>12</v>
      </c>
      <c r="C59" s="19">
        <v>1</v>
      </c>
      <c r="D59" s="31">
        <v>18300300</v>
      </c>
      <c r="E59" s="30">
        <v>18300300</v>
      </c>
      <c r="F59" s="29">
        <v>7975274.8200000003</v>
      </c>
      <c r="G59" s="20">
        <f t="shared" si="0"/>
        <v>43.580022294716478</v>
      </c>
      <c r="H59" s="20">
        <f t="shared" si="1"/>
        <v>43.580022294716478</v>
      </c>
    </row>
    <row r="60" spans="1:8" s="22" customFormat="1" x14ac:dyDescent="0.25">
      <c r="A60" s="18" t="s">
        <v>25</v>
      </c>
      <c r="B60" s="19">
        <v>12</v>
      </c>
      <c r="C60" s="19">
        <v>2</v>
      </c>
      <c r="D60" s="31">
        <v>8857300</v>
      </c>
      <c r="E60" s="30">
        <v>8857300</v>
      </c>
      <c r="F60" s="29">
        <v>3936305.38</v>
      </c>
      <c r="G60" s="20">
        <f t="shared" si="0"/>
        <v>44.441369040226704</v>
      </c>
      <c r="H60" s="20">
        <f t="shared" si="1"/>
        <v>44.441369040226704</v>
      </c>
    </row>
    <row r="61" spans="1:8" ht="31.5" x14ac:dyDescent="0.25">
      <c r="A61" s="18" t="s">
        <v>61</v>
      </c>
      <c r="B61" s="19">
        <v>13</v>
      </c>
      <c r="C61" s="19"/>
      <c r="D61" s="31">
        <v>4373919.45</v>
      </c>
      <c r="E61" s="30">
        <v>4373919.45</v>
      </c>
      <c r="F61" s="29">
        <v>2921833.89</v>
      </c>
      <c r="G61" s="20">
        <f t="shared" si="0"/>
        <v>66.801273397936029</v>
      </c>
      <c r="H61" s="20">
        <f t="shared" si="1"/>
        <v>66.801273397936029</v>
      </c>
    </row>
    <row r="62" spans="1:8" s="22" customFormat="1" ht="31.5" x14ac:dyDescent="0.25">
      <c r="A62" s="18" t="s">
        <v>36</v>
      </c>
      <c r="B62" s="19">
        <v>13</v>
      </c>
      <c r="C62" s="19">
        <v>1</v>
      </c>
      <c r="D62" s="31">
        <v>4373919.45</v>
      </c>
      <c r="E62" s="30">
        <v>4373919.45</v>
      </c>
      <c r="F62" s="29">
        <v>2921833.89</v>
      </c>
      <c r="G62" s="28">
        <f t="shared" ref="G62" si="2">F62/D62*100</f>
        <v>66.801273397936029</v>
      </c>
      <c r="H62" s="28">
        <f t="shared" ref="H62" si="3">F62/E62*100</f>
        <v>66.801273397936029</v>
      </c>
    </row>
    <row r="63" spans="1:8" x14ac:dyDescent="0.25">
      <c r="A63" s="26" t="s">
        <v>62</v>
      </c>
      <c r="B63" s="27"/>
      <c r="C63" s="27"/>
      <c r="D63" s="30">
        <f>D61+D58+D54+D49+D47+D44+D38+D35+D30+D23+D19+D17+D9</f>
        <v>5383346562.500001</v>
      </c>
      <c r="E63" s="30">
        <f>E61+E58+E54+E49+E47+E44+E38+E35+E30+E23+E19+E17+E9</f>
        <v>5389533479.9000006</v>
      </c>
      <c r="F63" s="30">
        <f>F61+F58+F54+F49+F47+F44+F38+F35+F30+F23+F19+F17+F9</f>
        <v>1645908236.8400002</v>
      </c>
      <c r="G63" s="28">
        <f t="shared" ref="G63" si="4">F63/D63*100</f>
        <v>30.574071680713939</v>
      </c>
      <c r="H63" s="28">
        <f t="shared" ref="H63" si="5">F63/E63*100</f>
        <v>30.538974161276368</v>
      </c>
    </row>
  </sheetData>
  <autoFilter ref="A8:H8"/>
  <mergeCells count="7">
    <mergeCell ref="A4:H4"/>
    <mergeCell ref="D6:D7"/>
    <mergeCell ref="G6:H6"/>
    <mergeCell ref="A6:A7"/>
    <mergeCell ref="B6:C6"/>
    <mergeCell ref="E6:E7"/>
    <mergeCell ref="F6:F7"/>
  </mergeCells>
  <phoneticPr fontId="29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8" firstPageNumber="214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2019-08-20T06:45:06Z</cp:lastPrinted>
  <dcterms:created xsi:type="dcterms:W3CDTF">2013-06-27T09:53:53Z</dcterms:created>
  <dcterms:modified xsi:type="dcterms:W3CDTF">2019-08-20T06:45:09Z</dcterms:modified>
</cp:coreProperties>
</file>